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filterPrivacy="1" defaultThemeVersion="124226"/>
  <xr:revisionPtr revIDLastSave="0" documentId="13_ncr:1_{CDA83FCF-9154-624D-AF60-95B035E8ABC1}" xr6:coauthVersionLast="45" xr6:coauthVersionMax="45" xr10:uidLastSave="{00000000-0000-0000-0000-000000000000}"/>
  <bookViews>
    <workbookView xWindow="240" yWindow="460" windowWidth="32720" windowHeight="17260" tabRatio="394" activeTab="1" xr2:uid="{00000000-000D-0000-FFFF-FFFF00000000}"/>
  </bookViews>
  <sheets>
    <sheet name="Änderungsverzeichnis" sheetId="5" r:id="rId1"/>
    <sheet name="Tabelle1" sheetId="4" r:id="rId2"/>
  </sheets>
  <definedNames>
    <definedName name="_xlnm.Print_Area" localSheetId="0">Änderungsverzeichnis!$A$1:$E$19</definedName>
    <definedName name="_xlnm.Print_Area" localSheetId="1">Tabelle1!$A$1:$X$42</definedName>
  </definedNames>
  <calcPr calcId="191029"/>
</workbook>
</file>

<file path=xl/calcChain.xml><?xml version="1.0" encoding="utf-8"?>
<calcChain xmlns="http://schemas.openxmlformats.org/spreadsheetml/2006/main">
  <c r="E28" i="4" l="1"/>
  <c r="U9" i="4" l="1"/>
  <c r="K12" i="4" l="1"/>
  <c r="U12" i="4"/>
  <c r="X12" i="4"/>
  <c r="E41" i="4"/>
  <c r="X32" i="4" s="1"/>
  <c r="X25" i="4"/>
  <c r="X8" i="4" l="1"/>
  <c r="X9" i="4"/>
  <c r="X10" i="4"/>
  <c r="X11" i="4"/>
  <c r="X15" i="4"/>
  <c r="X4" i="4"/>
  <c r="X5" i="4"/>
  <c r="X6" i="4"/>
  <c r="X7" i="4"/>
  <c r="X16" i="4"/>
  <c r="X17" i="4"/>
  <c r="X18" i="4"/>
  <c r="X19" i="4"/>
  <c r="X20" i="4"/>
  <c r="X21" i="4"/>
  <c r="X22" i="4"/>
  <c r="X23" i="4"/>
  <c r="X24" i="4"/>
  <c r="X26" i="4"/>
  <c r="X27" i="4"/>
  <c r="X29" i="4"/>
  <c r="X30" i="4"/>
  <c r="U25" i="4" l="1"/>
  <c r="U26" i="4"/>
  <c r="U27" i="4"/>
  <c r="U4" i="4"/>
  <c r="U5" i="4"/>
  <c r="U6" i="4"/>
  <c r="U7" i="4"/>
  <c r="U8" i="4"/>
  <c r="U10" i="4"/>
  <c r="U11" i="4"/>
  <c r="U15" i="4"/>
  <c r="U16" i="4"/>
  <c r="U17" i="4"/>
  <c r="U18" i="4"/>
  <c r="U19" i="4"/>
  <c r="U20" i="4"/>
  <c r="U22" i="4"/>
  <c r="U23" i="4"/>
  <c r="U24" i="4"/>
  <c r="U21" i="4"/>
  <c r="K6" i="4"/>
  <c r="K7" i="4"/>
  <c r="K8" i="4"/>
  <c r="K9" i="4"/>
  <c r="K10" i="4"/>
  <c r="K11" i="4"/>
  <c r="K5" i="4"/>
  <c r="U28" i="4" l="1"/>
  <c r="U30" i="4" s="1"/>
  <c r="X28" i="4"/>
  <c r="X34" i="4" s="1"/>
  <c r="K16" i="4"/>
</calcChain>
</file>

<file path=xl/sharedStrings.xml><?xml version="1.0" encoding="utf-8"?>
<sst xmlns="http://schemas.openxmlformats.org/spreadsheetml/2006/main" count="105" uniqueCount="99">
  <si>
    <t>Firewall</t>
  </si>
  <si>
    <t>GBIC 10GB</t>
  </si>
  <si>
    <t>Biäsche</t>
  </si>
  <si>
    <t>Neudorf</t>
  </si>
  <si>
    <t>Urdorf</t>
  </si>
  <si>
    <t>Ohringen</t>
  </si>
  <si>
    <t>Grenzrouter</t>
  </si>
  <si>
    <t>Steuerschrank inkl. Passivkomponenten</t>
  </si>
  <si>
    <t>z.B. Rittal</t>
  </si>
  <si>
    <t>z.B. Cisco ASA</t>
  </si>
  <si>
    <t>ASA 5508-X</t>
  </si>
  <si>
    <t>SFP-10G-ER-S</t>
  </si>
  <si>
    <t>c9500-16x-a</t>
  </si>
  <si>
    <t>Montage und Konfiguratioin</t>
  </si>
  <si>
    <t>SH UVS</t>
  </si>
  <si>
    <t>SH UVM</t>
  </si>
  <si>
    <t>HW Ersatz</t>
  </si>
  <si>
    <t>C6840-X-LE-40G</t>
  </si>
  <si>
    <t>Core Switch</t>
  </si>
  <si>
    <t>C3850-48T-E</t>
  </si>
  <si>
    <t>SH BLS</t>
  </si>
  <si>
    <t>GBIC 40GB</t>
  </si>
  <si>
    <t>QSFP-40G-ER4</t>
  </si>
  <si>
    <t>Access / Feldswitch</t>
  </si>
  <si>
    <t>Engineering / RPH</t>
  </si>
  <si>
    <t>Engineering / RPH gem ASTRA 13040</t>
  </si>
  <si>
    <t>Prototyp IPV6</t>
  </si>
  <si>
    <t>HW Komponenten für Parallelaufbau</t>
  </si>
  <si>
    <t>VTV, SPS, Rechner</t>
  </si>
  <si>
    <t>Engineering / RPH IPV6 / MPLS</t>
  </si>
  <si>
    <t xml:space="preserve">HW Ersatz </t>
  </si>
  <si>
    <t>GE VI</t>
  </si>
  <si>
    <t>GE VII</t>
  </si>
  <si>
    <t>Access / Feldswitch pro Standort (Basierend Erneuerung  GE VII 2017)</t>
  </si>
  <si>
    <t>LWL Bereitstellung / Umbau</t>
  </si>
  <si>
    <t>Anmerkungen:</t>
  </si>
  <si>
    <t>Kerenzer</t>
  </si>
  <si>
    <t>Demilitarized Zone (DMZ)</t>
  </si>
  <si>
    <t>- das NMS ist anteilmässig in den Standortkosten enthalten</t>
  </si>
  <si>
    <t>Berechnungsbasis: Projekt Ersatz BKN GE VII</t>
  </si>
  <si>
    <t>- Betriebskosten (Herstellergarantie, Service) für die ersten 3 Jahre sind in. o.g. Kosten eingerechnet</t>
  </si>
  <si>
    <t>Standorte GE VI / GE VII</t>
  </si>
  <si>
    <t>Route Reflector #1</t>
  </si>
  <si>
    <t>Kabel / Kleinmaterial</t>
  </si>
  <si>
    <t>MPLS Border Router Cisco C9500</t>
  </si>
  <si>
    <t xml:space="preserve">Änderungsverzeichnis </t>
  </si>
  <si>
    <t>Dateiname</t>
  </si>
  <si>
    <t>Version</t>
  </si>
  <si>
    <t>Datum</t>
  </si>
  <si>
    <t>Bearbeitet
durch</t>
  </si>
  <si>
    <t>Änderung</t>
  </si>
  <si>
    <t>V01</t>
  </si>
  <si>
    <t>R. Brüniger AG / Alexander Ackeret</t>
  </si>
  <si>
    <t>Vorlage erstellt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</si>
  <si>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</si>
  <si>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</si>
  <si>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</si>
  <si>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</si>
  <si>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</si>
  <si>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</si>
  <si>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</si>
  <si>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</si>
  <si>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</si>
  <si>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</si>
  <si>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</si>
  <si>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</si>
  <si>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</si>
  <si>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</si>
  <si>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</si>
  <si>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</si>
  <si>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</si>
  <si>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</si>
  <si>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</si>
  <si>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</si>
  <si>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</si>
  <si>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</si>
  <si>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</si>
  <si>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</si>
  <si>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</si>
  <si>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</si>
  <si>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</si>
  <si>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</si>
  <si>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</si>
  <si>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R. Brüniger AG / Markus Studhalter</t>
  </si>
  <si>
    <t>Kostenvoranschlag.pdf</t>
  </si>
  <si>
    <t>- nach AS 02-2019, gem. Besprechung
- Änderungsverzeichnis eingefügt</t>
  </si>
  <si>
    <t>[10]_IP_Netz_BSA_Kostenvoranschlag.xlsx</t>
  </si>
  <si>
    <t>[10]_2020-01-13_IP_Netz_BSA_Kostenvoranschlag.xlsx</t>
  </si>
  <si>
    <t>Komponente</t>
  </si>
  <si>
    <t>möglicher Typ 
(Beispiel)</t>
  </si>
  <si>
    <t>- Hardware Definition nur als Beispiel deklariert
- Layout Anpassungen</t>
  </si>
  <si>
    <t>Migrationsetappe 0</t>
  </si>
  <si>
    <t>Migrationsetappe 1</t>
  </si>
  <si>
    <t>Migrationsetappe 2</t>
  </si>
  <si>
    <t>Total HW Kosten Migrationsetappe 0</t>
  </si>
  <si>
    <t>Total HW Kosten Migrationsetappe 1</t>
  </si>
  <si>
    <t>Total HW Kosten Migrationsetappe 2</t>
  </si>
  <si>
    <t>SH 
VLS / BEK</t>
  </si>
  <si>
    <t>SH 
UVF / UVG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</si>
</sst>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&quot;CHF&quot;\ #,##0"/>
    <numFmt numFmtId="165" formatCode="_ [$CHF-807]\ * #,##0.00_ ;_ [$CHF-807]\ * \-#,##0.00_ ;_ [$CHF-807]\ * &quot;-&quot;??_ ;_ @_ "/>
    <numFmt numFmtId="166" formatCode="dd/mm/yy;@"/>
    <numFmt numFmtId="167" formatCode="0.0"/>
    <numFmt numFmtId="168" formatCode="_ [$€-2]\ * #,##0.00_ ;_ [$€-2]\ * \-#,##0.00_ ;_ [$€-2]\ * &quot;-&quot;??_ "/>
    <numFmt numFmtId="169" formatCode="_ [$€]\ * #,##0.00_ ;_ [$€]\ * \-#,##0.00_ ;_ [$€]\ * &quot;-&quot;??_ ;_ @_ "/>
    <numFmt numFmtId="170" formatCode="_ &quot;SFr.&quot;\ * #,##0.00_ ;_ &quot;SFr.&quot;\ * \-#,##0.00_ ;_ &quot;SFr.&quot;\ * &quot;-&quot;??_ ;_ @_ "/>
    <numFmt numFmtId="171" formatCode="_ &quot;fr.&quot;\ * #,##0.00_ ;_ &quot;fr.&quot;\ * \-#,##0.00_ ;_ &quot;fr.&quot;\ * &quot;-&quot;??_ ;_ @_ "/>
  </numFmts>
  <fonts count="4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8"/>
      <name val="AvantGarde"/>
      <family val="2"/>
    </font>
    <font>
      <sz val="11"/>
      <color indexed="17"/>
      <name val="Calibri"/>
      <family val="2"/>
    </font>
    <font>
      <u/>
      <sz val="18"/>
      <name val="Helv"/>
    </font>
    <font>
      <u/>
      <sz val="10"/>
      <color theme="10"/>
      <name val="Arial"/>
      <family val="2"/>
    </font>
    <font>
      <sz val="11"/>
      <color indexed="60"/>
      <name val="Calibri"/>
      <family val="2"/>
    </font>
    <font>
      <sz val="8"/>
      <name val="Helv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8"/>
      <name val="Helv"/>
    </font>
    <font>
      <sz val="12"/>
      <name val="Arial"/>
      <family val="2"/>
    </font>
    <font>
      <b/>
      <sz val="8"/>
      <name val="AvantGarde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15"/>
      </patternFill>
    </fill>
    <fill>
      <patternFill patternType="lightGray">
        <fgColor indexed="15"/>
      </patternFill>
    </fill>
    <fill>
      <patternFill patternType="lightGray">
        <fgColor indexed="13"/>
      </patternFill>
    </fill>
    <fill>
      <patternFill patternType="solid">
        <fgColor indexed="55"/>
      </patternFill>
    </fill>
  </fills>
  <borders count="44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auto="1"/>
      </bottom>
      <diagonal/>
    </border>
    <border>
      <left/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dashed">
        <color auto="1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5">
    <xf numFmtId="0" fontId="0" fillId="0" borderId="0"/>
    <xf numFmtId="0" fontId="14" fillId="0" borderId="0"/>
    <xf numFmtId="0" fontId="5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0" fillId="9" borderId="9" applyNumberFormat="0" applyAlignment="0" applyProtection="0"/>
    <xf numFmtId="0" fontId="11" fillId="9" borderId="8" applyNumberFormat="0" applyAlignment="0" applyProtection="0"/>
    <xf numFmtId="14" fontId="21" fillId="0" borderId="0"/>
    <xf numFmtId="43" fontId="14" fillId="0" borderId="0" applyFont="0" applyFill="0" applyBorder="0" applyAlignment="0" applyProtection="0"/>
    <xf numFmtId="0" fontId="9" fillId="8" borderId="8" applyNumberFormat="0" applyAlignment="0" applyProtection="0"/>
    <xf numFmtId="0" fontId="2" fillId="0" borderId="11" applyNumberFormat="0" applyFill="0" applyAlignment="0" applyProtection="0"/>
    <xf numFmtId="0" fontId="13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2" fillId="18" borderId="0" applyNumberFormat="0" applyBorder="0" applyAlignment="0" applyProtection="0"/>
    <xf numFmtId="0" fontId="6" fillId="5" borderId="0" applyNumberFormat="0" applyBorder="0" applyAlignment="0" applyProtection="0"/>
    <xf numFmtId="0" fontId="23" fillId="19" borderId="0">
      <alignment horizontal="center"/>
    </xf>
    <xf numFmtId="0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7" borderId="0" applyNumberFormat="0" applyBorder="0" applyAlignment="0" applyProtection="0"/>
    <xf numFmtId="0" fontId="25" fillId="20" borderId="0" applyNumberFormat="0" applyBorder="0" applyAlignment="0" applyProtection="0"/>
    <xf numFmtId="0" fontId="5" fillId="0" borderId="0"/>
    <xf numFmtId="0" fontId="27" fillId="10" borderId="10" applyNumberFormat="0" applyFont="0" applyAlignment="0" applyProtection="0"/>
    <xf numFmtId="0" fontId="14" fillId="21" borderId="2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22" borderId="0" applyNumberFormat="0" applyBorder="0" applyAlignment="0" applyProtection="0"/>
    <xf numFmtId="0" fontId="7" fillId="6" borderId="0" applyNumberFormat="0" applyBorder="0" applyAlignment="0" applyProtection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2" fontId="26" fillId="0" borderId="17">
      <alignment horizontal="center"/>
    </xf>
    <xf numFmtId="10" fontId="31" fillId="0" borderId="0">
      <alignment vertical="center"/>
    </xf>
    <xf numFmtId="0" fontId="26" fillId="0" borderId="17" applyNumberFormat="0" applyFont="0" applyFill="0" applyAlignment="0" applyProtection="0"/>
    <xf numFmtId="0" fontId="32" fillId="23" borderId="23" applyNumberFormat="0" applyFont="0" applyFill="0" applyAlignment="0" applyProtection="0">
      <alignment horizontal="center"/>
    </xf>
    <xf numFmtId="0" fontId="33" fillId="0" borderId="24">
      <alignment horizontal="left"/>
    </xf>
    <xf numFmtId="0" fontId="33" fillId="0" borderId="24">
      <alignment horizontal="left"/>
    </xf>
    <xf numFmtId="0" fontId="33" fillId="0" borderId="24">
      <alignment horizontal="left"/>
    </xf>
    <xf numFmtId="2" fontId="34" fillId="24" borderId="23"/>
    <xf numFmtId="2" fontId="21" fillId="24" borderId="17">
      <alignment horizontal="right"/>
    </xf>
    <xf numFmtId="2" fontId="21" fillId="0" borderId="17">
      <alignment horizontal="right"/>
    </xf>
    <xf numFmtId="2" fontId="32" fillId="25" borderId="25" applyBorder="0">
      <alignment horizontal="center"/>
    </xf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7" fillId="0" borderId="2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9" applyNumberFormat="0" applyFill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0" fillId="26" borderId="30" applyNumberFormat="0" applyAlignment="0" applyProtection="0"/>
    <xf numFmtId="44" fontId="5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3" xfId="0" applyBorder="1"/>
    <xf numFmtId="0" fontId="0" fillId="0" borderId="4" xfId="0" applyBorder="1"/>
    <xf numFmtId="16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 applyAlignment="1">
      <alignment horizontal="right"/>
    </xf>
    <xf numFmtId="0" fontId="0" fillId="0" borderId="4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164" fontId="2" fillId="0" borderId="2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quotePrefix="1" applyAlignment="1">
      <alignment horizontal="left"/>
    </xf>
    <xf numFmtId="164" fontId="4" fillId="4" borderId="4" xfId="0" applyNumberFormat="1" applyFont="1" applyFill="1" applyBorder="1" applyAlignment="1">
      <alignment horizontal="left" vertical="center"/>
    </xf>
    <xf numFmtId="0" fontId="15" fillId="0" borderId="12" xfId="1" applyFont="1" applyBorder="1" applyAlignment="1">
      <alignment vertical="center"/>
    </xf>
    <xf numFmtId="166" fontId="16" fillId="0" borderId="12" xfId="1" applyNumberFormat="1" applyFont="1" applyFill="1" applyBorder="1" applyAlignment="1">
      <alignment vertical="center"/>
    </xf>
    <xf numFmtId="166" fontId="16" fillId="0" borderId="12" xfId="1" applyNumberFormat="1" applyFont="1" applyFill="1" applyBorder="1" applyAlignment="1">
      <alignment horizontal="center" vertical="center"/>
    </xf>
    <xf numFmtId="49" fontId="14" fillId="0" borderId="12" xfId="1" applyNumberFormat="1" applyBorder="1" applyAlignment="1">
      <alignment vertical="center"/>
    </xf>
    <xf numFmtId="0" fontId="5" fillId="0" borderId="0" xfId="2"/>
    <xf numFmtId="0" fontId="17" fillId="11" borderId="13" xfId="1" applyFont="1" applyFill="1" applyBorder="1" applyAlignment="1">
      <alignment horizontal="left" vertical="top"/>
    </xf>
    <xf numFmtId="166" fontId="17" fillId="11" borderId="14" xfId="1" applyNumberFormat="1" applyFont="1" applyFill="1" applyBorder="1" applyAlignment="1">
      <alignment horizontal="left" vertical="top"/>
    </xf>
    <xf numFmtId="0" fontId="17" fillId="11" borderId="14" xfId="1" applyFont="1" applyFill="1" applyBorder="1" applyAlignment="1">
      <alignment horizontal="center" vertical="top"/>
    </xf>
    <xf numFmtId="0" fontId="17" fillId="11" borderId="14" xfId="1" applyFont="1" applyFill="1" applyBorder="1" applyAlignment="1">
      <alignment horizontal="left" vertical="top" wrapText="1"/>
    </xf>
    <xf numFmtId="49" fontId="17" fillId="11" borderId="15" xfId="1" applyNumberFormat="1" applyFont="1" applyFill="1" applyBorder="1" applyAlignment="1">
      <alignment horizontal="left" vertical="top"/>
    </xf>
    <xf numFmtId="166" fontId="18" fillId="0" borderId="16" xfId="1" applyNumberFormat="1" applyFont="1" applyFill="1" applyBorder="1" applyAlignment="1">
      <alignment vertical="top"/>
    </xf>
    <xf numFmtId="166" fontId="18" fillId="0" borderId="17" xfId="1" applyNumberFormat="1" applyFont="1" applyFill="1" applyBorder="1" applyAlignment="1">
      <alignment horizontal="center" vertical="top" wrapText="1"/>
    </xf>
    <xf numFmtId="166" fontId="18" fillId="0" borderId="17" xfId="1" applyNumberFormat="1" applyFont="1" applyFill="1" applyBorder="1" applyAlignment="1">
      <alignment horizontal="center" vertical="top"/>
    </xf>
    <xf numFmtId="166" fontId="18" fillId="0" borderId="17" xfId="1" applyNumberFormat="1" applyFont="1" applyFill="1" applyBorder="1" applyAlignment="1">
      <alignment horizontal="left" vertical="top"/>
    </xf>
    <xf numFmtId="49" fontId="18" fillId="0" borderId="18" xfId="1" applyNumberFormat="1" applyFont="1" applyFill="1" applyBorder="1" applyAlignment="1">
      <alignment horizontal="left" vertical="top" wrapText="1"/>
    </xf>
    <xf numFmtId="167" fontId="19" fillId="0" borderId="17" xfId="2" applyNumberFormat="1" applyFont="1" applyFill="1" applyBorder="1"/>
    <xf numFmtId="166" fontId="18" fillId="0" borderId="19" xfId="1" applyNumberFormat="1" applyFont="1" applyFill="1" applyBorder="1" applyAlignment="1">
      <alignment vertical="top"/>
    </xf>
    <xf numFmtId="166" fontId="18" fillId="0" borderId="20" xfId="1" applyNumberFormat="1" applyFont="1" applyFill="1" applyBorder="1" applyAlignment="1">
      <alignment horizontal="center" vertical="top" wrapText="1"/>
    </xf>
    <xf numFmtId="166" fontId="18" fillId="0" borderId="20" xfId="1" applyNumberFormat="1" applyFont="1" applyFill="1" applyBorder="1" applyAlignment="1">
      <alignment horizontal="center" vertical="top"/>
    </xf>
    <xf numFmtId="166" fontId="18" fillId="0" borderId="20" xfId="1" applyNumberFormat="1" applyFont="1" applyFill="1" applyBorder="1" applyAlignment="1">
      <alignment horizontal="left" vertical="top"/>
    </xf>
    <xf numFmtId="49" fontId="18" fillId="0" borderId="21" xfId="1" applyNumberFormat="1" applyFont="1" applyFill="1" applyBorder="1" applyAlignment="1">
      <alignment horizontal="left" vertical="top" wrapText="1"/>
    </xf>
    <xf numFmtId="167" fontId="19" fillId="0" borderId="18" xfId="2" quotePrefix="1" applyNumberFormat="1" applyFont="1" applyFill="1" applyBorder="1" applyAlignment="1">
      <alignment wrapText="1"/>
    </xf>
    <xf numFmtId="164" fontId="4" fillId="3" borderId="6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/>
    <xf numFmtId="0" fontId="2" fillId="0" borderId="4" xfId="0" applyFont="1" applyFill="1" applyBorder="1" applyAlignment="1"/>
    <xf numFmtId="49" fontId="18" fillId="0" borderId="18" xfId="1" quotePrefix="1" applyNumberFormat="1" applyFont="1" applyFill="1" applyBorder="1" applyAlignment="1">
      <alignment horizontal="left" vertical="top" wrapText="1"/>
    </xf>
    <xf numFmtId="0" fontId="2" fillId="0" borderId="3" xfId="0" applyFont="1" applyBorder="1"/>
    <xf numFmtId="0" fontId="2" fillId="0" borderId="4" xfId="0" applyFont="1" applyBorder="1"/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7" xfId="0" applyFont="1" applyBorder="1"/>
    <xf numFmtId="0" fontId="0" fillId="0" borderId="31" xfId="0" applyBorder="1"/>
    <xf numFmtId="0" fontId="2" fillId="0" borderId="31" xfId="0" applyFont="1" applyBorder="1"/>
    <xf numFmtId="0" fontId="2" fillId="0" borderId="31" xfId="0" applyFont="1" applyFill="1" applyBorder="1" applyAlignment="1"/>
    <xf numFmtId="0" fontId="0" fillId="0" borderId="32" xfId="0" applyBorder="1" applyAlignment="1">
      <alignment vertical="top"/>
    </xf>
    <xf numFmtId="0" fontId="0" fillId="0" borderId="36" xfId="0" applyBorder="1" applyAlignment="1">
      <alignment horizontal="center"/>
    </xf>
    <xf numFmtId="164" fontId="0" fillId="0" borderId="37" xfId="0" applyNumberFormat="1" applyBorder="1" applyAlignment="1">
      <alignment horizontal="right"/>
    </xf>
    <xf numFmtId="0" fontId="2" fillId="0" borderId="36" xfId="0" applyFont="1" applyBorder="1" applyAlignment="1">
      <alignment horizontal="center"/>
    </xf>
    <xf numFmtId="164" fontId="2" fillId="0" borderId="37" xfId="0" applyNumberFormat="1" applyFont="1" applyBorder="1" applyAlignment="1">
      <alignment horizontal="right"/>
    </xf>
    <xf numFmtId="44" fontId="2" fillId="2" borderId="37" xfId="74" applyFont="1" applyFill="1" applyBorder="1" applyAlignment="1"/>
    <xf numFmtId="0" fontId="0" fillId="0" borderId="38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164" fontId="0" fillId="0" borderId="40" xfId="0" applyNumberFormat="1" applyBorder="1" applyAlignment="1">
      <alignment horizontal="right" vertical="top"/>
    </xf>
    <xf numFmtId="164" fontId="0" fillId="0" borderId="36" xfId="0" applyNumberFormat="1" applyBorder="1" applyAlignment="1">
      <alignment horizontal="right"/>
    </xf>
    <xf numFmtId="0" fontId="0" fillId="0" borderId="37" xfId="0" applyBorder="1"/>
    <xf numFmtId="0" fontId="2" fillId="0" borderId="37" xfId="0" applyFont="1" applyBorder="1"/>
    <xf numFmtId="164" fontId="2" fillId="0" borderId="36" xfId="0" applyNumberFormat="1" applyFont="1" applyBorder="1" applyAlignment="1">
      <alignment horizontal="right"/>
    </xf>
    <xf numFmtId="164" fontId="4" fillId="4" borderId="37" xfId="0" applyNumberFormat="1" applyFont="1" applyFill="1" applyBorder="1" applyAlignment="1">
      <alignment horizontal="right"/>
    </xf>
    <xf numFmtId="164" fontId="1" fillId="0" borderId="37" xfId="0" applyNumberFormat="1" applyFont="1" applyFill="1" applyBorder="1" applyAlignment="1">
      <alignment horizontal="right"/>
    </xf>
    <xf numFmtId="164" fontId="0" fillId="0" borderId="38" xfId="0" applyNumberFormat="1" applyBorder="1" applyAlignment="1">
      <alignment horizontal="right" vertical="top"/>
    </xf>
    <xf numFmtId="164" fontId="0" fillId="0" borderId="39" xfId="0" applyNumberFormat="1" applyBorder="1" applyAlignment="1">
      <alignment horizontal="right" vertical="top"/>
    </xf>
    <xf numFmtId="0" fontId="0" fillId="0" borderId="40" xfId="0" applyBorder="1" applyAlignment="1">
      <alignment vertical="top"/>
    </xf>
    <xf numFmtId="0" fontId="0" fillId="0" borderId="36" xfId="0" applyBorder="1"/>
    <xf numFmtId="0" fontId="2" fillId="0" borderId="36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4" fontId="4" fillId="3" borderId="40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center" wrapText="1"/>
    </xf>
    <xf numFmtId="0" fontId="2" fillId="4" borderId="33" xfId="0" applyFont="1" applyFill="1" applyBorder="1" applyAlignment="1">
      <alignment horizontal="center"/>
    </xf>
    <xf numFmtId="0" fontId="2" fillId="4" borderId="34" xfId="0" applyFont="1" applyFill="1" applyBorder="1" applyAlignment="1">
      <alignment horizontal="center"/>
    </xf>
    <xf numFmtId="0" fontId="2" fillId="4" borderId="35" xfId="0" applyFont="1" applyFill="1" applyBorder="1" applyAlignment="1">
      <alignment horizontal="center"/>
    </xf>
    <xf numFmtId="164" fontId="4" fillId="3" borderId="41" xfId="0" applyNumberFormat="1" applyFont="1" applyFill="1" applyBorder="1" applyAlignment="1">
      <alignment horizontal="center" vertical="center"/>
    </xf>
    <xf numFmtId="164" fontId="4" fillId="3" borderId="42" xfId="0" applyNumberFormat="1" applyFont="1" applyFill="1" applyBorder="1" applyAlignment="1">
      <alignment horizontal="center" vertical="center"/>
    </xf>
    <xf numFmtId="164" fontId="4" fillId="3" borderId="43" xfId="0" applyNumberFormat="1" applyFont="1" applyFill="1" applyBorder="1" applyAlignment="1">
      <alignment horizontal="center" vertical="center"/>
    </xf>
  </cellXfs>
  <cellStyles count="75">
    <cellStyle name="Akzent1 2" xfId="3" xr:uid="{00000000-0005-0000-0000-000000000000}"/>
    <cellStyle name="Akzent2 2" xfId="4" xr:uid="{00000000-0005-0000-0000-000001000000}"/>
    <cellStyle name="Akzent3 2" xfId="5" xr:uid="{00000000-0005-0000-0000-000002000000}"/>
    <cellStyle name="Akzent4 2" xfId="6" xr:uid="{00000000-0005-0000-0000-000003000000}"/>
    <cellStyle name="Akzent5 2" xfId="7" xr:uid="{00000000-0005-0000-0000-000004000000}"/>
    <cellStyle name="Akzent6 2" xfId="8" xr:uid="{00000000-0005-0000-0000-000005000000}"/>
    <cellStyle name="Ausgabe 2" xfId="9" xr:uid="{00000000-0005-0000-0000-000006000000}"/>
    <cellStyle name="Berechnung 2" xfId="10" xr:uid="{00000000-0005-0000-0000-000007000000}"/>
    <cellStyle name="Currency" xfId="74" builtinId="4"/>
    <cellStyle name="DATUM" xfId="11" xr:uid="{00000000-0005-0000-0000-000008000000}"/>
    <cellStyle name="Dezimal 2" xfId="12" xr:uid="{00000000-0005-0000-0000-000009000000}"/>
    <cellStyle name="Eingabe 2" xfId="13" xr:uid="{00000000-0005-0000-0000-00000A000000}"/>
    <cellStyle name="Ergebnis 2" xfId="14" xr:uid="{00000000-0005-0000-0000-00000B000000}"/>
    <cellStyle name="Erklärender Text 2" xfId="15" xr:uid="{00000000-0005-0000-0000-00000C000000}"/>
    <cellStyle name="Euro" xfId="16" xr:uid="{00000000-0005-0000-0000-00000D000000}"/>
    <cellStyle name="Euro 2" xfId="17" xr:uid="{00000000-0005-0000-0000-00000E000000}"/>
    <cellStyle name="Euro 3" xfId="18" xr:uid="{00000000-0005-0000-0000-00000F000000}"/>
    <cellStyle name="Gut 2" xfId="19" xr:uid="{00000000-0005-0000-0000-000010000000}"/>
    <cellStyle name="Gut 2 2" xfId="20" xr:uid="{00000000-0005-0000-0000-000011000000}"/>
    <cellStyle name="HEADLINE01" xfId="21" xr:uid="{00000000-0005-0000-0000-000012000000}"/>
    <cellStyle name="Hyperlink 2" xfId="22" xr:uid="{00000000-0005-0000-0000-000013000000}"/>
    <cellStyle name="Komma 2" xfId="23" xr:uid="{00000000-0005-0000-0000-000014000000}"/>
    <cellStyle name="Komma 2 2" xfId="24" xr:uid="{00000000-0005-0000-0000-000015000000}"/>
    <cellStyle name="Komma 3" xfId="25" xr:uid="{00000000-0005-0000-0000-000016000000}"/>
    <cellStyle name="Neutral 2" xfId="26" xr:uid="{00000000-0005-0000-0000-000017000000}"/>
    <cellStyle name="Neutral 3" xfId="27" xr:uid="{00000000-0005-0000-0000-000018000000}"/>
    <cellStyle name="Normal" xfId="0" builtinId="0"/>
    <cellStyle name="Normal 2" xfId="28" xr:uid="{00000000-0005-0000-0000-000019000000}"/>
    <cellStyle name="Note 2" xfId="29" xr:uid="{00000000-0005-0000-0000-00001B000000}"/>
    <cellStyle name="Notiz 2" xfId="30" xr:uid="{00000000-0005-0000-0000-00001C000000}"/>
    <cellStyle name="Prozent 2" xfId="31" xr:uid="{00000000-0005-0000-0000-00001D000000}"/>
    <cellStyle name="Prozent 2 2" xfId="32" xr:uid="{00000000-0005-0000-0000-00001E000000}"/>
    <cellStyle name="Prozent 3" xfId="33" xr:uid="{00000000-0005-0000-0000-00001F000000}"/>
    <cellStyle name="Schlecht 2" xfId="34" xr:uid="{00000000-0005-0000-0000-000020000000}"/>
    <cellStyle name="Schlecht 2 2" xfId="35" xr:uid="{00000000-0005-0000-0000-000021000000}"/>
    <cellStyle name="Standard 2" xfId="36" xr:uid="{00000000-0005-0000-0000-000023000000}"/>
    <cellStyle name="Standard 2 2" xfId="37" xr:uid="{00000000-0005-0000-0000-000024000000}"/>
    <cellStyle name="Standard 2 2 2" xfId="38" xr:uid="{00000000-0005-0000-0000-000025000000}"/>
    <cellStyle name="Standard 2 3" xfId="39" xr:uid="{00000000-0005-0000-0000-000026000000}"/>
    <cellStyle name="Standard 2 4" xfId="40" xr:uid="{00000000-0005-0000-0000-000027000000}"/>
    <cellStyle name="Standard 3" xfId="41" xr:uid="{00000000-0005-0000-0000-000028000000}"/>
    <cellStyle name="Standard 3 2" xfId="42" xr:uid="{00000000-0005-0000-0000-000029000000}"/>
    <cellStyle name="Standard 3 2 2" xfId="43" xr:uid="{00000000-0005-0000-0000-00002A000000}"/>
    <cellStyle name="Standard 3 3" xfId="44" xr:uid="{00000000-0005-0000-0000-00002B000000}"/>
    <cellStyle name="Standard 3 3 2" xfId="45" xr:uid="{00000000-0005-0000-0000-00002C000000}"/>
    <cellStyle name="Standard 4" xfId="46" xr:uid="{00000000-0005-0000-0000-00002D000000}"/>
    <cellStyle name="Standard 5" xfId="47" xr:uid="{00000000-0005-0000-0000-00002E000000}"/>
    <cellStyle name="Standard 5 2" xfId="48" xr:uid="{00000000-0005-0000-0000-00002F000000}"/>
    <cellStyle name="Standard 6" xfId="49" xr:uid="{00000000-0005-0000-0000-000030000000}"/>
    <cellStyle name="Standard 6 2" xfId="50" xr:uid="{00000000-0005-0000-0000-000031000000}"/>
    <cellStyle name="Standard 7" xfId="2" xr:uid="{00000000-0005-0000-0000-000032000000}"/>
    <cellStyle name="Standard_1490ta096g_KoSiLi_ISL_V17 2" xfId="1" xr:uid="{00000000-0005-0000-0000-000033000000}"/>
    <cellStyle name="STANDZENTR" xfId="51" xr:uid="{00000000-0005-0000-0000-000034000000}"/>
    <cellStyle name="Stil 1" xfId="52" xr:uid="{00000000-0005-0000-0000-000035000000}"/>
    <cellStyle name="TABRAHM" xfId="53" xr:uid="{00000000-0005-0000-0000-000036000000}"/>
    <cellStyle name="TABRAHMFETT" xfId="54" xr:uid="{00000000-0005-0000-0000-000037000000}"/>
    <cellStyle name="test" xfId="55" xr:uid="{00000000-0005-0000-0000-000038000000}"/>
    <cellStyle name="test 2" xfId="56" xr:uid="{00000000-0005-0000-0000-000039000000}"/>
    <cellStyle name="test 2 2" xfId="57" xr:uid="{00000000-0005-0000-0000-00003A000000}"/>
    <cellStyle name="TOPIC02" xfId="58" xr:uid="{00000000-0005-0000-0000-00003B000000}"/>
    <cellStyle name="TOPIC03" xfId="59" xr:uid="{00000000-0005-0000-0000-00003C000000}"/>
    <cellStyle name="TOPIC04" xfId="60" xr:uid="{00000000-0005-0000-0000-00003D000000}"/>
    <cellStyle name="ÜBERSCHR01" xfId="61" xr:uid="{00000000-0005-0000-0000-00003E000000}"/>
    <cellStyle name="Überschrift 1 2" xfId="62" xr:uid="{00000000-0005-0000-0000-00003F000000}"/>
    <cellStyle name="Überschrift 2 2" xfId="63" xr:uid="{00000000-0005-0000-0000-000040000000}"/>
    <cellStyle name="Überschrift 3 2" xfId="64" xr:uid="{00000000-0005-0000-0000-000041000000}"/>
    <cellStyle name="Überschrift 4 2" xfId="65" xr:uid="{00000000-0005-0000-0000-000042000000}"/>
    <cellStyle name="Überschrift 5" xfId="66" xr:uid="{00000000-0005-0000-0000-000043000000}"/>
    <cellStyle name="Verknüpfte Zelle 2" xfId="67" xr:uid="{00000000-0005-0000-0000-000044000000}"/>
    <cellStyle name="Währung 2" xfId="68" xr:uid="{00000000-0005-0000-0000-000046000000}"/>
    <cellStyle name="Währung 2 2" xfId="69" xr:uid="{00000000-0005-0000-0000-000047000000}"/>
    <cellStyle name="Währung 2 3" xfId="70" xr:uid="{00000000-0005-0000-0000-000048000000}"/>
    <cellStyle name="Währung 3" xfId="71" xr:uid="{00000000-0005-0000-0000-000049000000}"/>
    <cellStyle name="Warnender Text 2" xfId="72" xr:uid="{00000000-0005-0000-0000-00004A000000}"/>
    <cellStyle name="Zelle überprüfen 2" xfId="73" xr:uid="{00000000-0005-0000-0000-00004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view="pageLayout" zoomScaleNormal="100" zoomScaleSheetLayoutView="130" workbookViewId="0">
      <selection activeCell="E6" sqref="E6"/>
    </sheetView>
  </sheetViews>
  <sheetFormatPr baseColWidth="10" defaultColWidth="11.5" defaultRowHeight="15"/>
  <cols>
    <col min="1" max="1" width="62.5" style="24" bestFit="1" customWidth="1"/>
    <col min="2" max="2" width="7.33203125" style="24" bestFit="1" customWidth="1"/>
    <col min="3" max="3" width="7.83203125" style="24" bestFit="1" customWidth="1"/>
    <col min="4" max="4" width="42.83203125" style="24" bestFit="1" customWidth="1"/>
    <col min="5" max="5" width="54.33203125" style="24" customWidth="1"/>
    <col min="6" max="16384" width="11.5" style="24"/>
  </cols>
  <sheetData>
    <row r="1" spans="1:5" ht="17" thickBot="1">
      <c r="A1" s="20" t="s">
        <v>45</v>
      </c>
      <c r="B1" s="21"/>
      <c r="C1" s="22"/>
      <c r="D1" s="21"/>
      <c r="E1" s="23"/>
    </row>
    <row r="2" spans="1:5" ht="26">
      <c r="A2" s="25" t="s">
        <v>46</v>
      </c>
      <c r="B2" s="26" t="s">
        <v>47</v>
      </c>
      <c r="C2" s="27" t="s">
        <v>48</v>
      </c>
      <c r="D2" s="28" t="s">
        <v>49</v>
      </c>
      <c r="E2" s="29" t="s">
        <v>50</v>
      </c>
    </row>
    <row r="3" spans="1:5">
      <c r="A3" s="30" t="s">
        <v>84</v>
      </c>
      <c r="B3" s="31" t="s">
        <v>51</v>
      </c>
      <c r="C3" s="32">
        <v>43758</v>
      </c>
      <c r="D3" s="33" t="s">
        <v>83</v>
      </c>
      <c r="E3" s="34" t="s">
        <v>53</v>
      </c>
    </row>
    <row r="4" spans="1:5" ht="27">
      <c r="A4" s="30" t="s">
        <v>86</v>
      </c>
      <c r="B4" s="31" t="s">
        <v>54</v>
      </c>
      <c r="C4" s="32">
        <v>43788</v>
      </c>
      <c r="D4" s="33" t="s">
        <v>52</v>
      </c>
      <c r="E4" s="41" t="s">
        <v>85</v>
      </c>
    </row>
    <row r="5" spans="1:5" ht="26">
      <c r="A5" s="30" t="s">
        <v>87</v>
      </c>
      <c r="B5" s="31" t="s">
        <v>55</v>
      </c>
      <c r="C5" s="32">
        <v>43843</v>
      </c>
      <c r="D5" s="33" t="s">
        <v>52</v>
      </c>
      <c r="E5" s="45" t="s">
        <v>90</v>
      </c>
    </row>
    <row r="6" spans="1:5">
      <c r="A6" s="30"/>
      <c r="B6" s="31" t="s">
        <v>56</v>
      </c>
      <c r="C6" s="32"/>
      <c r="D6" s="33"/>
      <c r="E6" s="34"/>
    </row>
    <row r="7" spans="1:5">
      <c r="A7" s="30"/>
      <c r="B7" s="31" t="s">
        <v>57</v>
      </c>
      <c r="C7" s="32"/>
      <c r="D7" s="33"/>
      <c r="E7" s="34"/>
    </row>
    <row r="8" spans="1:5">
      <c r="A8" s="30"/>
      <c r="B8" s="31" t="s">
        <v>58</v>
      </c>
      <c r="C8" s="32"/>
      <c r="D8" s="35"/>
      <c r="E8" s="34"/>
    </row>
    <row r="9" spans="1:5">
      <c r="A9" s="30"/>
      <c r="B9" s="31" t="s">
        <v>59</v>
      </c>
      <c r="C9" s="32"/>
      <c r="D9" s="33"/>
      <c r="E9" s="34"/>
    </row>
    <row r="10" spans="1:5">
      <c r="A10" s="30"/>
      <c r="B10" s="31" t="s">
        <v>60</v>
      </c>
      <c r="C10" s="32"/>
      <c r="D10" s="33"/>
      <c r="E10" s="34"/>
    </row>
    <row r="11" spans="1:5">
      <c r="A11" s="30"/>
      <c r="B11" s="31" t="s">
        <v>61</v>
      </c>
      <c r="C11" s="32"/>
      <c r="D11" s="33"/>
      <c r="E11" s="34"/>
    </row>
    <row r="12" spans="1:5">
      <c r="A12" s="30"/>
      <c r="B12" s="31" t="s">
        <v>62</v>
      </c>
      <c r="C12" s="32"/>
      <c r="D12" s="33"/>
      <c r="E12" s="34"/>
    </row>
    <row r="13" spans="1:5">
      <c r="A13" s="30"/>
      <c r="B13" s="31" t="s">
        <v>63</v>
      </c>
      <c r="C13" s="32"/>
      <c r="D13" s="33"/>
      <c r="E13" s="34"/>
    </row>
    <row r="14" spans="1:5">
      <c r="A14" s="30"/>
      <c r="B14" s="31" t="s">
        <v>64</v>
      </c>
      <c r="C14" s="32"/>
      <c r="D14" s="33"/>
      <c r="E14" s="34"/>
    </row>
    <row r="15" spans="1:5">
      <c r="A15" s="30"/>
      <c r="B15" s="31" t="s">
        <v>65</v>
      </c>
      <c r="C15" s="32"/>
      <c r="D15" s="33"/>
      <c r="E15" s="34"/>
    </row>
    <row r="16" spans="1:5">
      <c r="A16" s="30"/>
      <c r="B16" s="31" t="s">
        <v>66</v>
      </c>
      <c r="C16" s="32"/>
      <c r="D16" s="33"/>
      <c r="E16" s="34"/>
    </row>
    <row r="17" spans="1:5">
      <c r="A17" s="30"/>
      <c r="B17" s="31" t="s">
        <v>67</v>
      </c>
      <c r="C17" s="32"/>
      <c r="D17" s="33"/>
      <c r="E17" s="34"/>
    </row>
    <row r="18" spans="1:5">
      <c r="A18" s="30"/>
      <c r="B18" s="31" t="s">
        <v>68</v>
      </c>
      <c r="C18" s="32"/>
      <c r="D18" s="33"/>
      <c r="E18" s="34"/>
    </row>
    <row r="19" spans="1:5">
      <c r="A19" s="30"/>
      <c r="B19" s="31" t="s">
        <v>69</v>
      </c>
      <c r="C19" s="32"/>
      <c r="D19" s="33"/>
      <c r="E19" s="34"/>
    </row>
    <row r="20" spans="1:5">
      <c r="A20" s="30"/>
      <c r="B20" s="31" t="s">
        <v>70</v>
      </c>
      <c r="C20" s="32"/>
      <c r="D20" s="33"/>
      <c r="E20" s="34"/>
    </row>
    <row r="21" spans="1:5">
      <c r="A21" s="30"/>
      <c r="B21" s="31" t="s">
        <v>71</v>
      </c>
      <c r="C21" s="32"/>
      <c r="D21" s="33"/>
      <c r="E21" s="34"/>
    </row>
    <row r="22" spans="1:5">
      <c r="A22" s="30"/>
      <c r="B22" s="31" t="s">
        <v>72</v>
      </c>
      <c r="C22" s="32"/>
      <c r="D22" s="33"/>
      <c r="E22" s="34"/>
    </row>
    <row r="23" spans="1:5">
      <c r="A23" s="30"/>
      <c r="B23" s="31" t="s">
        <v>73</v>
      </c>
      <c r="C23" s="32"/>
      <c r="D23" s="33"/>
      <c r="E23" s="34"/>
    </row>
    <row r="24" spans="1:5">
      <c r="A24" s="30"/>
      <c r="B24" s="31" t="s">
        <v>74</v>
      </c>
      <c r="C24" s="32"/>
      <c r="D24" s="33"/>
      <c r="E24" s="34"/>
    </row>
    <row r="25" spans="1:5">
      <c r="A25" s="30"/>
      <c r="B25" s="31" t="s">
        <v>75</v>
      </c>
      <c r="C25" s="32"/>
      <c r="D25" s="33"/>
      <c r="E25" s="34"/>
    </row>
    <row r="26" spans="1:5">
      <c r="A26" s="30"/>
      <c r="B26" s="31" t="s">
        <v>76</v>
      </c>
      <c r="C26" s="32"/>
      <c r="D26" s="33"/>
      <c r="E26" s="34"/>
    </row>
    <row r="27" spans="1:5">
      <c r="A27" s="30"/>
      <c r="B27" s="31" t="s">
        <v>77</v>
      </c>
      <c r="C27" s="32"/>
      <c r="D27" s="33"/>
      <c r="E27" s="34"/>
    </row>
    <row r="28" spans="1:5">
      <c r="A28" s="30"/>
      <c r="B28" s="31" t="s">
        <v>78</v>
      </c>
      <c r="C28" s="32"/>
      <c r="D28" s="33"/>
      <c r="E28" s="34"/>
    </row>
    <row r="29" spans="1:5">
      <c r="A29" s="30"/>
      <c r="B29" s="31" t="s">
        <v>79</v>
      </c>
      <c r="C29" s="32"/>
      <c r="D29" s="33"/>
      <c r="E29" s="34"/>
    </row>
    <row r="30" spans="1:5">
      <c r="A30" s="30"/>
      <c r="B30" s="31" t="s">
        <v>80</v>
      </c>
      <c r="C30" s="32"/>
      <c r="D30" s="33"/>
      <c r="E30" s="34"/>
    </row>
    <row r="31" spans="1:5">
      <c r="A31" s="30"/>
      <c r="B31" s="31" t="s">
        <v>81</v>
      </c>
      <c r="C31" s="32"/>
      <c r="D31" s="33"/>
      <c r="E31" s="34"/>
    </row>
    <row r="32" spans="1:5" ht="16" thickBot="1">
      <c r="A32" s="36"/>
      <c r="B32" s="37" t="s">
        <v>82</v>
      </c>
      <c r="C32" s="38"/>
      <c r="D32" s="39"/>
      <c r="E32" s="40"/>
    </row>
  </sheetData>
  <pageMargins left="0.7" right="0.7" top="0.8359375" bottom="0.78740157499999996" header="0.3" footer="0.3"/>
  <pageSetup paperSize="9" scale="75" orientation="landscape" r:id="rId1"/>
  <headerFooter>
    <oddHeader>&amp;L&amp;"-,Fett"&amp;14IP Netz BSA F4</oddHead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1"/>
  <sheetViews>
    <sheetView tabSelected="1" zoomScale="85" zoomScaleNormal="85" zoomScaleSheetLayoutView="85" workbookViewId="0">
      <selection activeCell="B17" sqref="B17"/>
    </sheetView>
  </sheetViews>
  <sheetFormatPr baseColWidth="10" defaultRowHeight="15"/>
  <cols>
    <col min="1" max="1" width="14.1640625" bestFit="1" customWidth="1"/>
    <col min="2" max="2" width="37.5" customWidth="1"/>
    <col min="3" max="3" width="17.1640625" bestFit="1" customWidth="1"/>
    <col min="4" max="4" width="15.1640625" bestFit="1" customWidth="1"/>
    <col min="5" max="5" width="11.1640625" style="2" bestFit="1" customWidth="1"/>
    <col min="6" max="6" width="3.6640625" customWidth="1"/>
    <col min="7" max="7" width="7.6640625" style="1" bestFit="1" customWidth="1"/>
    <col min="8" max="8" width="8.5" style="1" bestFit="1" customWidth="1"/>
    <col min="9" max="9" width="6.83203125" style="1" bestFit="1" customWidth="1"/>
    <col min="10" max="10" width="9.33203125" style="1" bestFit="1" customWidth="1"/>
    <col min="11" max="11" width="15.1640625" style="2" bestFit="1" customWidth="1"/>
    <col min="12" max="14" width="9.6640625" style="2" customWidth="1"/>
    <col min="15" max="17" width="9.6640625" style="1" customWidth="1"/>
    <col min="18" max="18" width="10.5" style="1" bestFit="1" customWidth="1"/>
    <col min="19" max="20" width="9.6640625" style="1" customWidth="1"/>
    <col min="21" max="21" width="12.33203125" bestFit="1" customWidth="1"/>
    <col min="22" max="22" width="17.6640625" bestFit="1" customWidth="1"/>
    <col min="23" max="23" width="16" style="1" bestFit="1" customWidth="1"/>
    <col min="24" max="24" width="14" bestFit="1" customWidth="1"/>
  </cols>
  <sheetData>
    <row r="1" spans="1:24" s="15" customFormat="1">
      <c r="A1" s="12"/>
      <c r="B1" s="13"/>
      <c r="C1" s="13"/>
      <c r="D1" s="13"/>
      <c r="E1" s="14"/>
      <c r="F1" s="52"/>
      <c r="G1" s="80" t="s">
        <v>91</v>
      </c>
      <c r="H1" s="81"/>
      <c r="I1" s="81"/>
      <c r="J1" s="81"/>
      <c r="K1" s="82"/>
      <c r="L1" s="85" t="s">
        <v>92</v>
      </c>
      <c r="M1" s="86"/>
      <c r="N1" s="86"/>
      <c r="O1" s="86"/>
      <c r="P1" s="86"/>
      <c r="Q1" s="86"/>
      <c r="R1" s="86"/>
      <c r="S1" s="86"/>
      <c r="T1" s="86"/>
      <c r="U1" s="87"/>
      <c r="V1" s="88" t="s">
        <v>93</v>
      </c>
      <c r="W1" s="89"/>
      <c r="X1" s="90"/>
    </row>
    <row r="2" spans="1:24">
      <c r="A2" s="3"/>
      <c r="B2" s="4"/>
      <c r="C2" s="4"/>
      <c r="D2" s="4"/>
      <c r="E2" s="5"/>
      <c r="F2" s="53"/>
      <c r="G2" s="57"/>
      <c r="H2" s="6"/>
      <c r="I2" s="6"/>
      <c r="J2" s="6"/>
      <c r="K2" s="58"/>
      <c r="L2" s="65"/>
      <c r="M2" s="5"/>
      <c r="N2" s="5"/>
      <c r="O2" s="6"/>
      <c r="P2" s="6"/>
      <c r="Q2" s="6"/>
      <c r="R2" s="6"/>
      <c r="S2" s="6"/>
      <c r="T2" s="6"/>
      <c r="U2" s="66"/>
      <c r="V2" s="74"/>
      <c r="W2" s="6"/>
      <c r="X2" s="66"/>
    </row>
    <row r="3" spans="1:24" s="15" customFormat="1" ht="32">
      <c r="A3" s="46"/>
      <c r="B3" s="47"/>
      <c r="C3" s="47"/>
      <c r="D3" s="47"/>
      <c r="E3" s="48"/>
      <c r="F3" s="54"/>
      <c r="G3" s="59" t="s">
        <v>2</v>
      </c>
      <c r="H3" s="49" t="s">
        <v>3</v>
      </c>
      <c r="I3" s="49" t="s">
        <v>4</v>
      </c>
      <c r="J3" s="49" t="s">
        <v>5</v>
      </c>
      <c r="K3" s="60"/>
      <c r="L3" s="59" t="s">
        <v>2</v>
      </c>
      <c r="M3" s="49" t="s">
        <v>3</v>
      </c>
      <c r="N3" s="49" t="s">
        <v>5</v>
      </c>
      <c r="O3" s="49" t="s">
        <v>14</v>
      </c>
      <c r="P3" s="49" t="s">
        <v>15</v>
      </c>
      <c r="Q3" s="79" t="s">
        <v>97</v>
      </c>
      <c r="R3" s="79" t="s">
        <v>98</v>
      </c>
      <c r="S3" s="49" t="s">
        <v>20</v>
      </c>
      <c r="T3" s="49" t="s">
        <v>36</v>
      </c>
      <c r="U3" s="67"/>
      <c r="V3" s="75" t="s">
        <v>31</v>
      </c>
      <c r="W3" s="50" t="s">
        <v>32</v>
      </c>
      <c r="X3" s="67"/>
    </row>
    <row r="4" spans="1:24" s="15" customFormat="1" ht="32">
      <c r="A4" s="46" t="s">
        <v>6</v>
      </c>
      <c r="B4" s="47" t="s">
        <v>88</v>
      </c>
      <c r="C4" s="47"/>
      <c r="D4" s="51" t="s">
        <v>89</v>
      </c>
      <c r="E4" s="48"/>
      <c r="F4" s="54"/>
      <c r="G4" s="59"/>
      <c r="H4" s="49"/>
      <c r="I4" s="49"/>
      <c r="J4" s="49"/>
      <c r="K4" s="60"/>
      <c r="L4" s="68"/>
      <c r="M4" s="48"/>
      <c r="N4" s="48"/>
      <c r="O4" s="49"/>
      <c r="P4" s="49"/>
      <c r="Q4" s="49"/>
      <c r="R4" s="49"/>
      <c r="S4" s="49"/>
      <c r="T4" s="49"/>
      <c r="U4" s="60">
        <f t="shared" ref="U4:U20" si="0">SUM(O4:T4)*E4</f>
        <v>0</v>
      </c>
      <c r="V4" s="75"/>
      <c r="W4" s="50"/>
      <c r="X4" s="60">
        <f t="shared" ref="X4:X30" si="1">SUM(V4:W4)*E4</f>
        <v>0</v>
      </c>
    </row>
    <row r="5" spans="1:24">
      <c r="A5" s="3"/>
      <c r="B5" s="4" t="s">
        <v>7</v>
      </c>
      <c r="C5" s="4" t="s">
        <v>8</v>
      </c>
      <c r="D5" s="4"/>
      <c r="E5" s="5">
        <v>15000</v>
      </c>
      <c r="F5" s="53"/>
      <c r="G5" s="57">
        <v>1</v>
      </c>
      <c r="H5" s="6">
        <v>1</v>
      </c>
      <c r="I5" s="6">
        <v>1</v>
      </c>
      <c r="J5" s="6">
        <v>1</v>
      </c>
      <c r="K5" s="58">
        <f>SUM(G5:J5)*E5</f>
        <v>60000</v>
      </c>
      <c r="L5" s="65"/>
      <c r="M5" s="5"/>
      <c r="N5" s="5"/>
      <c r="O5" s="6"/>
      <c r="P5" s="6"/>
      <c r="Q5" s="6"/>
      <c r="R5" s="6"/>
      <c r="S5" s="6"/>
      <c r="T5" s="6"/>
      <c r="U5" s="58">
        <f t="shared" si="0"/>
        <v>0</v>
      </c>
      <c r="V5" s="76"/>
      <c r="W5" s="10"/>
      <c r="X5" s="58">
        <f t="shared" si="1"/>
        <v>0</v>
      </c>
    </row>
    <row r="6" spans="1:24">
      <c r="A6" s="3"/>
      <c r="B6" s="4" t="s">
        <v>0</v>
      </c>
      <c r="C6" s="4" t="s">
        <v>9</v>
      </c>
      <c r="D6" s="4" t="s">
        <v>10</v>
      </c>
      <c r="E6" s="5">
        <v>5000</v>
      </c>
      <c r="F6" s="53"/>
      <c r="G6" s="57">
        <v>1</v>
      </c>
      <c r="H6" s="6">
        <v>1</v>
      </c>
      <c r="I6" s="6">
        <v>1</v>
      </c>
      <c r="J6" s="6">
        <v>1</v>
      </c>
      <c r="K6" s="58">
        <f t="shared" ref="K6:K12" si="2">SUM(G6:J6)*E6</f>
        <v>20000</v>
      </c>
      <c r="L6" s="65"/>
      <c r="M6" s="5"/>
      <c r="N6" s="5"/>
      <c r="O6" s="6"/>
      <c r="P6" s="6"/>
      <c r="Q6" s="6"/>
      <c r="R6" s="6"/>
      <c r="S6" s="6"/>
      <c r="T6" s="6"/>
      <c r="U6" s="58">
        <f t="shared" si="0"/>
        <v>0</v>
      </c>
      <c r="V6" s="76"/>
      <c r="W6" s="10"/>
      <c r="X6" s="58">
        <f t="shared" si="1"/>
        <v>0</v>
      </c>
    </row>
    <row r="7" spans="1:24">
      <c r="A7" s="3"/>
      <c r="B7" s="4" t="s">
        <v>1</v>
      </c>
      <c r="C7" s="4"/>
      <c r="D7" s="4" t="s">
        <v>11</v>
      </c>
      <c r="E7" s="5">
        <v>700</v>
      </c>
      <c r="F7" s="53"/>
      <c r="G7" s="57">
        <v>1</v>
      </c>
      <c r="H7" s="6">
        <v>1</v>
      </c>
      <c r="I7" s="6">
        <v>1</v>
      </c>
      <c r="J7" s="6">
        <v>1</v>
      </c>
      <c r="K7" s="58">
        <f t="shared" si="2"/>
        <v>2800</v>
      </c>
      <c r="L7" s="65"/>
      <c r="M7" s="5"/>
      <c r="N7" s="5"/>
      <c r="O7" s="6">
        <v>14</v>
      </c>
      <c r="P7" s="6">
        <v>16</v>
      </c>
      <c r="Q7" s="6">
        <v>4</v>
      </c>
      <c r="R7" s="6">
        <v>4</v>
      </c>
      <c r="S7" s="6">
        <v>2</v>
      </c>
      <c r="T7" s="6">
        <v>16</v>
      </c>
      <c r="U7" s="58">
        <f t="shared" si="0"/>
        <v>39200</v>
      </c>
      <c r="V7" s="76"/>
      <c r="W7" s="10"/>
      <c r="X7" s="58">
        <f t="shared" si="1"/>
        <v>0</v>
      </c>
    </row>
    <row r="8" spans="1:24">
      <c r="A8" s="3"/>
      <c r="B8" s="4" t="s">
        <v>44</v>
      </c>
      <c r="C8" s="4"/>
      <c r="D8" s="4" t="s">
        <v>12</v>
      </c>
      <c r="E8" s="5">
        <v>18000</v>
      </c>
      <c r="F8" s="53"/>
      <c r="G8" s="57">
        <v>1</v>
      </c>
      <c r="H8" s="6">
        <v>1</v>
      </c>
      <c r="I8" s="6">
        <v>1</v>
      </c>
      <c r="J8" s="6">
        <v>1</v>
      </c>
      <c r="K8" s="58">
        <f t="shared" si="2"/>
        <v>72000</v>
      </c>
      <c r="L8" s="65"/>
      <c r="M8" s="5"/>
      <c r="N8" s="5"/>
      <c r="O8" s="6"/>
      <c r="P8" s="6"/>
      <c r="Q8" s="6"/>
      <c r="R8" s="6"/>
      <c r="S8" s="6"/>
      <c r="T8" s="6"/>
      <c r="U8" s="58">
        <f t="shared" si="0"/>
        <v>0</v>
      </c>
      <c r="V8" s="76"/>
      <c r="W8" s="10"/>
      <c r="X8" s="58">
        <f t="shared" si="1"/>
        <v>0</v>
      </c>
    </row>
    <row r="9" spans="1:24">
      <c r="A9" s="3"/>
      <c r="B9" s="4" t="s">
        <v>42</v>
      </c>
      <c r="C9" s="4"/>
      <c r="D9" s="4" t="s">
        <v>12</v>
      </c>
      <c r="E9" s="5">
        <v>18000</v>
      </c>
      <c r="F9" s="53"/>
      <c r="G9" s="57"/>
      <c r="H9" s="6"/>
      <c r="I9" s="6">
        <v>1</v>
      </c>
      <c r="J9" s="6"/>
      <c r="K9" s="58">
        <f t="shared" si="2"/>
        <v>18000</v>
      </c>
      <c r="L9" s="57">
        <v>1</v>
      </c>
      <c r="M9" s="6">
        <v>1</v>
      </c>
      <c r="N9" s="6">
        <v>1</v>
      </c>
      <c r="O9" s="6"/>
      <c r="P9" s="6"/>
      <c r="Q9" s="6"/>
      <c r="R9" s="6"/>
      <c r="S9" s="6"/>
      <c r="T9" s="6"/>
      <c r="U9" s="58">
        <f>SUM(L9:T9)*E9</f>
        <v>54000</v>
      </c>
      <c r="V9" s="76"/>
      <c r="W9" s="10"/>
      <c r="X9" s="58">
        <f t="shared" si="1"/>
        <v>0</v>
      </c>
    </row>
    <row r="10" spans="1:24">
      <c r="A10" s="3"/>
      <c r="B10" s="4" t="s">
        <v>13</v>
      </c>
      <c r="C10" s="4"/>
      <c r="D10" s="4"/>
      <c r="E10" s="5">
        <v>10000</v>
      </c>
      <c r="F10" s="53"/>
      <c r="G10" s="57">
        <v>1</v>
      </c>
      <c r="H10" s="6">
        <v>1</v>
      </c>
      <c r="I10" s="6">
        <v>1</v>
      </c>
      <c r="J10" s="6">
        <v>1</v>
      </c>
      <c r="K10" s="58">
        <f t="shared" si="2"/>
        <v>40000</v>
      </c>
      <c r="L10" s="65"/>
      <c r="M10" s="5"/>
      <c r="N10" s="5"/>
      <c r="O10" s="6"/>
      <c r="P10" s="6"/>
      <c r="Q10" s="6"/>
      <c r="R10" s="6"/>
      <c r="S10" s="6"/>
      <c r="T10" s="6"/>
      <c r="U10" s="58">
        <f t="shared" si="0"/>
        <v>0</v>
      </c>
      <c r="V10" s="76"/>
      <c r="W10" s="10"/>
      <c r="X10" s="58">
        <f t="shared" si="1"/>
        <v>0</v>
      </c>
    </row>
    <row r="11" spans="1:24">
      <c r="A11" s="3"/>
      <c r="B11" s="4" t="s">
        <v>24</v>
      </c>
      <c r="C11" s="4"/>
      <c r="D11" s="4"/>
      <c r="E11" s="5">
        <v>20000</v>
      </c>
      <c r="F11" s="53"/>
      <c r="G11" s="57">
        <v>1</v>
      </c>
      <c r="H11" s="6">
        <v>1</v>
      </c>
      <c r="I11" s="6">
        <v>1</v>
      </c>
      <c r="J11" s="6">
        <v>1</v>
      </c>
      <c r="K11" s="58">
        <f t="shared" si="2"/>
        <v>80000</v>
      </c>
      <c r="L11" s="65"/>
      <c r="M11" s="5"/>
      <c r="N11" s="5"/>
      <c r="O11" s="6"/>
      <c r="P11" s="6"/>
      <c r="Q11" s="6"/>
      <c r="R11" s="6"/>
      <c r="S11" s="6"/>
      <c r="T11" s="6"/>
      <c r="U11" s="58">
        <f t="shared" si="0"/>
        <v>0</v>
      </c>
      <c r="V11" s="76"/>
      <c r="W11" s="10"/>
      <c r="X11" s="58">
        <f t="shared" si="1"/>
        <v>0</v>
      </c>
    </row>
    <row r="12" spans="1:24">
      <c r="A12" s="3"/>
      <c r="B12" s="4" t="s">
        <v>43</v>
      </c>
      <c r="C12" s="4"/>
      <c r="D12" s="4"/>
      <c r="E12" s="5">
        <v>5000</v>
      </c>
      <c r="F12" s="53"/>
      <c r="G12" s="57">
        <v>1</v>
      </c>
      <c r="H12" s="6">
        <v>1</v>
      </c>
      <c r="I12" s="6">
        <v>1</v>
      </c>
      <c r="J12" s="6">
        <v>1</v>
      </c>
      <c r="K12" s="58">
        <f t="shared" si="2"/>
        <v>20000</v>
      </c>
      <c r="L12" s="65"/>
      <c r="M12" s="5"/>
      <c r="N12" s="5"/>
      <c r="O12" s="6"/>
      <c r="P12" s="6"/>
      <c r="Q12" s="6"/>
      <c r="R12" s="6"/>
      <c r="S12" s="6"/>
      <c r="T12" s="6"/>
      <c r="U12" s="58">
        <f t="shared" si="0"/>
        <v>0</v>
      </c>
      <c r="V12" s="76"/>
      <c r="W12" s="10"/>
      <c r="X12" s="58">
        <f t="shared" si="1"/>
        <v>0</v>
      </c>
    </row>
    <row r="13" spans="1:24">
      <c r="A13" s="3"/>
      <c r="B13" s="4"/>
      <c r="C13" s="4"/>
      <c r="D13" s="4"/>
      <c r="E13" s="5"/>
      <c r="F13" s="53"/>
      <c r="G13" s="57"/>
      <c r="H13" s="6"/>
      <c r="I13" s="6"/>
      <c r="J13" s="6"/>
      <c r="K13" s="58"/>
      <c r="L13" s="65"/>
      <c r="M13" s="5"/>
      <c r="N13" s="5"/>
      <c r="O13" s="6"/>
      <c r="P13" s="6"/>
      <c r="Q13" s="6"/>
      <c r="R13" s="6"/>
      <c r="S13" s="6"/>
      <c r="T13" s="6"/>
      <c r="U13" s="58"/>
      <c r="V13" s="76"/>
      <c r="W13" s="10"/>
      <c r="X13" s="58"/>
    </row>
    <row r="14" spans="1:24">
      <c r="A14" s="3"/>
      <c r="B14" s="4"/>
      <c r="C14" s="4"/>
      <c r="D14" s="4"/>
      <c r="E14" s="5"/>
      <c r="F14" s="53"/>
      <c r="G14" s="57"/>
      <c r="H14" s="6"/>
      <c r="I14" s="6"/>
      <c r="J14" s="6"/>
      <c r="K14" s="58"/>
      <c r="L14" s="65"/>
      <c r="M14" s="5"/>
      <c r="N14" s="5"/>
      <c r="O14" s="6"/>
      <c r="P14" s="6"/>
      <c r="Q14" s="6"/>
      <c r="R14" s="6"/>
      <c r="S14" s="6"/>
      <c r="T14" s="6"/>
      <c r="U14" s="58"/>
      <c r="V14" s="76"/>
      <c r="W14" s="10"/>
      <c r="X14" s="58"/>
    </row>
    <row r="15" spans="1:24">
      <c r="A15" s="3"/>
      <c r="B15" s="4"/>
      <c r="C15" s="4"/>
      <c r="D15" s="4"/>
      <c r="E15" s="5"/>
      <c r="F15" s="53"/>
      <c r="G15" s="57"/>
      <c r="H15" s="6"/>
      <c r="I15" s="6"/>
      <c r="J15" s="6"/>
      <c r="K15" s="58"/>
      <c r="L15" s="65"/>
      <c r="M15" s="5"/>
      <c r="N15" s="5"/>
      <c r="O15" s="6"/>
      <c r="P15" s="6"/>
      <c r="Q15" s="6"/>
      <c r="R15" s="6"/>
      <c r="S15" s="6"/>
      <c r="T15" s="6"/>
      <c r="U15" s="58">
        <f t="shared" si="0"/>
        <v>0</v>
      </c>
      <c r="V15" s="76"/>
      <c r="W15" s="10"/>
      <c r="X15" s="58">
        <f t="shared" si="1"/>
        <v>0</v>
      </c>
    </row>
    <row r="16" spans="1:24">
      <c r="A16" s="3"/>
      <c r="B16" s="43" t="s">
        <v>94</v>
      </c>
      <c r="C16" s="44"/>
      <c r="D16" s="44"/>
      <c r="E16" s="44"/>
      <c r="F16" s="55"/>
      <c r="G16" s="57"/>
      <c r="H16" s="6"/>
      <c r="I16" s="6"/>
      <c r="J16" s="6"/>
      <c r="K16" s="61">
        <f>SUM(K5:K15)</f>
        <v>312800</v>
      </c>
      <c r="L16" s="65"/>
      <c r="M16" s="5"/>
      <c r="N16" s="5"/>
      <c r="O16" s="6"/>
      <c r="P16" s="6"/>
      <c r="Q16" s="6"/>
      <c r="R16" s="6"/>
      <c r="S16" s="6"/>
      <c r="T16" s="6"/>
      <c r="U16" s="58">
        <f t="shared" si="0"/>
        <v>0</v>
      </c>
      <c r="V16" s="76"/>
      <c r="W16" s="10"/>
      <c r="X16" s="58">
        <f t="shared" si="1"/>
        <v>0</v>
      </c>
    </row>
    <row r="17" spans="1:24">
      <c r="A17" s="3"/>
      <c r="B17" s="4"/>
      <c r="C17" s="4"/>
      <c r="D17" s="4"/>
      <c r="E17" s="5"/>
      <c r="F17" s="53"/>
      <c r="G17" s="57"/>
      <c r="H17" s="6"/>
      <c r="I17" s="6"/>
      <c r="J17" s="6"/>
      <c r="K17" s="58"/>
      <c r="L17" s="65"/>
      <c r="M17" s="5"/>
      <c r="N17" s="5"/>
      <c r="O17" s="6"/>
      <c r="P17" s="6"/>
      <c r="Q17" s="6"/>
      <c r="R17" s="6"/>
      <c r="S17" s="6"/>
      <c r="T17" s="6"/>
      <c r="U17" s="58">
        <f t="shared" si="0"/>
        <v>0</v>
      </c>
      <c r="V17" s="76"/>
      <c r="W17" s="10"/>
      <c r="X17" s="58">
        <f t="shared" si="1"/>
        <v>0</v>
      </c>
    </row>
    <row r="18" spans="1:24">
      <c r="A18" s="3"/>
      <c r="B18" s="4"/>
      <c r="C18" s="4"/>
      <c r="D18" s="4"/>
      <c r="E18" s="5"/>
      <c r="F18" s="53"/>
      <c r="G18" s="57"/>
      <c r="H18" s="6"/>
      <c r="I18" s="6"/>
      <c r="J18" s="6"/>
      <c r="K18" s="58"/>
      <c r="L18" s="65"/>
      <c r="M18" s="5"/>
      <c r="N18" s="5"/>
      <c r="O18" s="6"/>
      <c r="P18" s="6"/>
      <c r="Q18" s="6"/>
      <c r="R18" s="6"/>
      <c r="S18" s="6"/>
      <c r="T18" s="6"/>
      <c r="U18" s="58">
        <f t="shared" si="0"/>
        <v>0</v>
      </c>
      <c r="V18" s="76"/>
      <c r="W18" s="10"/>
      <c r="X18" s="58">
        <f t="shared" si="1"/>
        <v>0</v>
      </c>
    </row>
    <row r="19" spans="1:24">
      <c r="A19" s="46" t="s">
        <v>16</v>
      </c>
      <c r="B19" s="4" t="s">
        <v>18</v>
      </c>
      <c r="C19" s="4"/>
      <c r="D19" s="4" t="s">
        <v>17</v>
      </c>
      <c r="E19" s="5">
        <v>28000</v>
      </c>
      <c r="F19" s="53"/>
      <c r="G19" s="57"/>
      <c r="H19" s="6"/>
      <c r="I19" s="6"/>
      <c r="J19" s="6"/>
      <c r="K19" s="58"/>
      <c r="L19" s="65"/>
      <c r="M19" s="5"/>
      <c r="N19" s="5"/>
      <c r="O19" s="6">
        <v>1</v>
      </c>
      <c r="P19" s="6">
        <v>1</v>
      </c>
      <c r="Q19" s="6"/>
      <c r="R19" s="6"/>
      <c r="S19" s="6"/>
      <c r="T19" s="6"/>
      <c r="U19" s="58">
        <f t="shared" si="0"/>
        <v>56000</v>
      </c>
      <c r="V19" s="76"/>
      <c r="W19" s="10"/>
      <c r="X19" s="58">
        <f t="shared" si="1"/>
        <v>0</v>
      </c>
    </row>
    <row r="20" spans="1:24">
      <c r="A20" s="3"/>
      <c r="B20" s="4" t="s">
        <v>23</v>
      </c>
      <c r="C20" s="4"/>
      <c r="D20" s="4" t="s">
        <v>19</v>
      </c>
      <c r="E20" s="5">
        <v>9000</v>
      </c>
      <c r="F20" s="53"/>
      <c r="G20" s="57"/>
      <c r="H20" s="6"/>
      <c r="I20" s="6"/>
      <c r="J20" s="6"/>
      <c r="K20" s="58"/>
      <c r="L20" s="65"/>
      <c r="M20" s="5"/>
      <c r="N20" s="5"/>
      <c r="O20" s="6">
        <v>3</v>
      </c>
      <c r="P20" s="6">
        <v>4</v>
      </c>
      <c r="Q20" s="6">
        <v>2</v>
      </c>
      <c r="R20" s="6">
        <v>2</v>
      </c>
      <c r="S20" s="6">
        <v>1</v>
      </c>
      <c r="T20" s="6">
        <v>7</v>
      </c>
      <c r="U20" s="58">
        <f t="shared" si="0"/>
        <v>171000</v>
      </c>
      <c r="V20" s="76"/>
      <c r="W20" s="10"/>
      <c r="X20" s="58">
        <f t="shared" si="1"/>
        <v>0</v>
      </c>
    </row>
    <row r="21" spans="1:24">
      <c r="A21" s="3"/>
      <c r="B21" s="4" t="s">
        <v>21</v>
      </c>
      <c r="C21" s="4"/>
      <c r="D21" s="4" t="s">
        <v>22</v>
      </c>
      <c r="E21" s="5">
        <v>15000</v>
      </c>
      <c r="F21" s="53"/>
      <c r="G21" s="57"/>
      <c r="H21" s="6"/>
      <c r="I21" s="6"/>
      <c r="J21" s="6"/>
      <c r="K21" s="58"/>
      <c r="L21" s="65"/>
      <c r="M21" s="5"/>
      <c r="N21" s="5"/>
      <c r="O21" s="6">
        <v>2</v>
      </c>
      <c r="P21" s="6">
        <v>2</v>
      </c>
      <c r="Q21" s="6"/>
      <c r="R21" s="6"/>
      <c r="S21" s="6"/>
      <c r="T21" s="6"/>
      <c r="U21" s="58">
        <f>SUM(O21:T21)*E21</f>
        <v>60000</v>
      </c>
      <c r="V21" s="76"/>
      <c r="W21" s="10"/>
      <c r="X21" s="58">
        <f t="shared" si="1"/>
        <v>0</v>
      </c>
    </row>
    <row r="22" spans="1:24">
      <c r="A22" s="3"/>
      <c r="B22" s="4" t="s">
        <v>34</v>
      </c>
      <c r="C22" s="4"/>
      <c r="D22" s="4"/>
      <c r="E22" s="5">
        <v>5000</v>
      </c>
      <c r="F22" s="53"/>
      <c r="G22" s="57"/>
      <c r="H22" s="6"/>
      <c r="I22" s="6"/>
      <c r="J22" s="6"/>
      <c r="K22" s="58"/>
      <c r="L22" s="65"/>
      <c r="M22" s="5"/>
      <c r="N22" s="5"/>
      <c r="O22" s="6">
        <v>2</v>
      </c>
      <c r="P22" s="6">
        <v>2</v>
      </c>
      <c r="Q22" s="6"/>
      <c r="R22" s="6"/>
      <c r="S22" s="6"/>
      <c r="T22" s="6"/>
      <c r="U22" s="58">
        <f t="shared" ref="U22:U28" si="3">SUM(O22:T22)*E22</f>
        <v>20000</v>
      </c>
      <c r="V22" s="76">
        <v>61</v>
      </c>
      <c r="W22" s="10">
        <v>81</v>
      </c>
      <c r="X22" s="58">
        <f t="shared" si="1"/>
        <v>710000</v>
      </c>
    </row>
    <row r="23" spans="1:24">
      <c r="A23" s="3"/>
      <c r="B23" s="4" t="s">
        <v>13</v>
      </c>
      <c r="C23" s="4"/>
      <c r="D23" s="4"/>
      <c r="E23" s="5">
        <v>10000</v>
      </c>
      <c r="F23" s="53"/>
      <c r="G23" s="57"/>
      <c r="H23" s="6"/>
      <c r="I23" s="6"/>
      <c r="J23" s="6"/>
      <c r="K23" s="58"/>
      <c r="L23" s="65"/>
      <c r="M23" s="5"/>
      <c r="N23" s="5"/>
      <c r="O23" s="6">
        <v>1</v>
      </c>
      <c r="P23" s="6">
        <v>1</v>
      </c>
      <c r="Q23" s="6">
        <v>1</v>
      </c>
      <c r="R23" s="6">
        <v>1</v>
      </c>
      <c r="S23" s="6">
        <v>1</v>
      </c>
      <c r="T23" s="6">
        <v>7</v>
      </c>
      <c r="U23" s="58">
        <f t="shared" si="3"/>
        <v>120000</v>
      </c>
      <c r="V23" s="76"/>
      <c r="W23" s="10"/>
      <c r="X23" s="58">
        <f t="shared" si="1"/>
        <v>0</v>
      </c>
    </row>
    <row r="24" spans="1:24">
      <c r="A24" s="3"/>
      <c r="B24" s="4" t="s">
        <v>25</v>
      </c>
      <c r="C24" s="4"/>
      <c r="D24" s="4"/>
      <c r="E24" s="5">
        <v>20000</v>
      </c>
      <c r="F24" s="53"/>
      <c r="G24" s="57"/>
      <c r="H24" s="6"/>
      <c r="I24" s="6"/>
      <c r="J24" s="6"/>
      <c r="K24" s="58"/>
      <c r="L24" s="65"/>
      <c r="M24" s="5"/>
      <c r="N24" s="5"/>
      <c r="O24" s="6">
        <v>1</v>
      </c>
      <c r="P24" s="6"/>
      <c r="Q24" s="6"/>
      <c r="R24" s="6"/>
      <c r="S24" s="6"/>
      <c r="T24" s="6"/>
      <c r="U24" s="58">
        <f t="shared" si="3"/>
        <v>20000</v>
      </c>
      <c r="V24" s="76"/>
      <c r="W24" s="10"/>
      <c r="X24" s="58">
        <f t="shared" si="1"/>
        <v>0</v>
      </c>
    </row>
    <row r="25" spans="1:24">
      <c r="A25" s="3"/>
      <c r="B25" s="4" t="s">
        <v>37</v>
      </c>
      <c r="C25" s="4"/>
      <c r="D25" s="4"/>
      <c r="E25" s="5"/>
      <c r="F25" s="53"/>
      <c r="G25" s="57"/>
      <c r="H25" s="6"/>
      <c r="I25" s="6"/>
      <c r="J25" s="6"/>
      <c r="K25" s="58"/>
      <c r="L25" s="65"/>
      <c r="M25" s="5"/>
      <c r="N25" s="5"/>
      <c r="O25" s="6"/>
      <c r="P25" s="6"/>
      <c r="Q25" s="6"/>
      <c r="R25" s="6"/>
      <c r="S25" s="6"/>
      <c r="T25" s="6"/>
      <c r="U25" s="58">
        <f t="shared" si="3"/>
        <v>0</v>
      </c>
      <c r="V25" s="77">
        <v>100000</v>
      </c>
      <c r="W25" s="11">
        <v>100000</v>
      </c>
      <c r="X25" s="58">
        <f>W25+V25</f>
        <v>200000</v>
      </c>
    </row>
    <row r="26" spans="1:24">
      <c r="A26" s="3"/>
      <c r="B26" s="4"/>
      <c r="C26" s="4"/>
      <c r="D26" s="4"/>
      <c r="E26" s="5"/>
      <c r="F26" s="53"/>
      <c r="G26" s="57"/>
      <c r="H26" s="6"/>
      <c r="I26" s="6"/>
      <c r="J26" s="6"/>
      <c r="K26" s="58"/>
      <c r="L26" s="65"/>
      <c r="M26" s="5"/>
      <c r="N26" s="5"/>
      <c r="O26" s="6"/>
      <c r="P26" s="6"/>
      <c r="Q26" s="6"/>
      <c r="R26" s="6"/>
      <c r="S26" s="6"/>
      <c r="T26" s="6"/>
      <c r="U26" s="58">
        <f t="shared" si="3"/>
        <v>0</v>
      </c>
      <c r="V26" s="76"/>
      <c r="W26" s="10"/>
      <c r="X26" s="58">
        <f t="shared" si="1"/>
        <v>0</v>
      </c>
    </row>
    <row r="27" spans="1:24">
      <c r="A27" s="46" t="s">
        <v>26</v>
      </c>
      <c r="B27" s="4" t="s">
        <v>27</v>
      </c>
      <c r="C27" s="4" t="s">
        <v>28</v>
      </c>
      <c r="D27" s="4"/>
      <c r="E27" s="5">
        <v>15000</v>
      </c>
      <c r="F27" s="53"/>
      <c r="G27" s="57"/>
      <c r="H27" s="6"/>
      <c r="I27" s="6"/>
      <c r="J27" s="6"/>
      <c r="K27" s="58"/>
      <c r="L27" s="65"/>
      <c r="M27" s="5"/>
      <c r="N27" s="5"/>
      <c r="O27" s="6">
        <v>1</v>
      </c>
      <c r="P27" s="6"/>
      <c r="Q27" s="6"/>
      <c r="R27" s="6"/>
      <c r="S27" s="6"/>
      <c r="T27" s="6"/>
      <c r="U27" s="58">
        <f t="shared" si="3"/>
        <v>15000</v>
      </c>
      <c r="V27" s="76"/>
      <c r="W27" s="10"/>
      <c r="X27" s="58">
        <f t="shared" si="1"/>
        <v>0</v>
      </c>
    </row>
    <row r="28" spans="1:24">
      <c r="A28" s="3"/>
      <c r="B28" s="4" t="s">
        <v>29</v>
      </c>
      <c r="C28" s="4">
        <v>400</v>
      </c>
      <c r="D28" s="4">
        <v>150</v>
      </c>
      <c r="E28" s="5">
        <f>D28*C28</f>
        <v>60000</v>
      </c>
      <c r="F28" s="53"/>
      <c r="G28" s="57"/>
      <c r="H28" s="6"/>
      <c r="I28" s="6"/>
      <c r="J28" s="6"/>
      <c r="K28" s="58"/>
      <c r="L28" s="65"/>
      <c r="M28" s="5"/>
      <c r="N28" s="5"/>
      <c r="O28" s="6">
        <v>1</v>
      </c>
      <c r="P28" s="6"/>
      <c r="Q28" s="6"/>
      <c r="R28" s="6"/>
      <c r="S28" s="6"/>
      <c r="T28" s="6"/>
      <c r="U28" s="58">
        <f t="shared" si="3"/>
        <v>60000</v>
      </c>
      <c r="V28" s="76"/>
      <c r="W28" s="10"/>
      <c r="X28" s="58">
        <f t="shared" si="1"/>
        <v>0</v>
      </c>
    </row>
    <row r="29" spans="1:24">
      <c r="A29" s="3"/>
      <c r="B29" s="4"/>
      <c r="C29" s="4"/>
      <c r="D29" s="4"/>
      <c r="E29" s="5"/>
      <c r="F29" s="53"/>
      <c r="G29" s="57"/>
      <c r="H29" s="6"/>
      <c r="I29" s="6"/>
      <c r="J29" s="6"/>
      <c r="K29" s="58"/>
      <c r="L29" s="65"/>
      <c r="M29" s="5"/>
      <c r="N29" s="5"/>
      <c r="O29" s="6"/>
      <c r="P29" s="6"/>
      <c r="Q29" s="6"/>
      <c r="R29" s="6"/>
      <c r="S29" s="6"/>
      <c r="T29" s="6"/>
      <c r="U29" s="66"/>
      <c r="V29" s="76"/>
      <c r="W29" s="10"/>
      <c r="X29" s="58">
        <f t="shared" si="1"/>
        <v>0</v>
      </c>
    </row>
    <row r="30" spans="1:24">
      <c r="A30" s="3"/>
      <c r="B30" s="19" t="s">
        <v>95</v>
      </c>
      <c r="C30" s="4"/>
      <c r="D30" s="4"/>
      <c r="E30" s="5"/>
      <c r="F30" s="53"/>
      <c r="G30" s="57"/>
      <c r="H30" s="6"/>
      <c r="I30" s="6"/>
      <c r="J30" s="6"/>
      <c r="K30" s="58"/>
      <c r="L30" s="65"/>
      <c r="M30" s="5"/>
      <c r="N30" s="5"/>
      <c r="O30" s="6"/>
      <c r="P30" s="6"/>
      <c r="Q30" s="6"/>
      <c r="R30" s="6"/>
      <c r="S30" s="6"/>
      <c r="T30" s="6"/>
      <c r="U30" s="69">
        <f>SUM(U4:U29)</f>
        <v>615200</v>
      </c>
      <c r="V30" s="76"/>
      <c r="W30" s="10"/>
      <c r="X30" s="58">
        <f t="shared" si="1"/>
        <v>0</v>
      </c>
    </row>
    <row r="31" spans="1:24">
      <c r="A31" s="3"/>
      <c r="B31" s="4"/>
      <c r="C31" s="4"/>
      <c r="D31" s="4"/>
      <c r="E31" s="5"/>
      <c r="F31" s="53"/>
      <c r="G31" s="57"/>
      <c r="H31" s="6"/>
      <c r="I31" s="6"/>
      <c r="J31" s="6"/>
      <c r="K31" s="58"/>
      <c r="L31" s="65"/>
      <c r="M31" s="5"/>
      <c r="N31" s="5"/>
      <c r="O31" s="6"/>
      <c r="P31" s="6"/>
      <c r="Q31" s="6"/>
      <c r="R31" s="6"/>
      <c r="S31" s="6"/>
      <c r="T31" s="6"/>
      <c r="U31" s="70"/>
      <c r="V31" s="76"/>
      <c r="W31" s="10"/>
      <c r="X31" s="58"/>
    </row>
    <row r="32" spans="1:24">
      <c r="A32" s="3"/>
      <c r="B32" s="4" t="s">
        <v>41</v>
      </c>
      <c r="C32" s="4"/>
      <c r="D32" s="4"/>
      <c r="E32" s="5"/>
      <c r="F32" s="53"/>
      <c r="G32" s="57"/>
      <c r="H32" s="6"/>
      <c r="I32" s="6"/>
      <c r="J32" s="6"/>
      <c r="K32" s="58"/>
      <c r="L32" s="65"/>
      <c r="M32" s="5"/>
      <c r="N32" s="5"/>
      <c r="O32" s="6"/>
      <c r="P32" s="6"/>
      <c r="Q32" s="6"/>
      <c r="R32" s="6"/>
      <c r="S32" s="6"/>
      <c r="T32" s="6"/>
      <c r="U32" s="66"/>
      <c r="V32" s="76">
        <v>61</v>
      </c>
      <c r="W32" s="10">
        <v>81</v>
      </c>
      <c r="X32" s="58">
        <f>SUM(V32:W32)*E41</f>
        <v>5325000</v>
      </c>
    </row>
    <row r="33" spans="1:24">
      <c r="A33" s="3"/>
      <c r="B33" s="4"/>
      <c r="C33" s="4"/>
      <c r="D33" s="4"/>
      <c r="E33" s="5"/>
      <c r="F33" s="53"/>
      <c r="G33" s="57"/>
      <c r="H33" s="6"/>
      <c r="I33" s="6"/>
      <c r="J33" s="6"/>
      <c r="K33" s="58"/>
      <c r="L33" s="65"/>
      <c r="M33" s="5"/>
      <c r="N33" s="5"/>
      <c r="O33" s="6"/>
      <c r="P33" s="6"/>
      <c r="Q33" s="6"/>
      <c r="R33" s="6"/>
      <c r="S33" s="6"/>
      <c r="T33" s="6"/>
      <c r="U33" s="66"/>
      <c r="V33" s="76"/>
      <c r="W33" s="10"/>
      <c r="X33" s="58"/>
    </row>
    <row r="34" spans="1:24" s="17" customFormat="1" ht="16" thickBot="1">
      <c r="A34" s="7"/>
      <c r="B34" s="42" t="s">
        <v>96</v>
      </c>
      <c r="C34" s="8"/>
      <c r="D34" s="8"/>
      <c r="E34" s="9"/>
      <c r="F34" s="56"/>
      <c r="G34" s="62"/>
      <c r="H34" s="63"/>
      <c r="I34" s="63"/>
      <c r="J34" s="63"/>
      <c r="K34" s="64"/>
      <c r="L34" s="71"/>
      <c r="M34" s="72"/>
      <c r="N34" s="72"/>
      <c r="O34" s="63"/>
      <c r="P34" s="63"/>
      <c r="Q34" s="63"/>
      <c r="R34" s="63"/>
      <c r="S34" s="63"/>
      <c r="T34" s="63"/>
      <c r="U34" s="73"/>
      <c r="V34" s="62"/>
      <c r="W34" s="63"/>
      <c r="X34" s="78">
        <f>SUM(X2:X33)</f>
        <v>6235000</v>
      </c>
    </row>
    <row r="35" spans="1:24">
      <c r="X35" s="2"/>
    </row>
    <row r="36" spans="1:24">
      <c r="A36" s="16" t="s">
        <v>35</v>
      </c>
    </row>
    <row r="37" spans="1:24">
      <c r="A37" s="84" t="s">
        <v>40</v>
      </c>
      <c r="B37" s="84"/>
      <c r="C37" s="84"/>
      <c r="D37" s="84"/>
      <c r="E37" s="84"/>
    </row>
    <row r="38" spans="1:24">
      <c r="A38" s="83" t="s">
        <v>38</v>
      </c>
      <c r="B38" s="83"/>
      <c r="C38" s="83"/>
    </row>
    <row r="39" spans="1:24">
      <c r="A39" s="18"/>
      <c r="B39" s="18"/>
      <c r="C39" s="18"/>
    </row>
    <row r="40" spans="1:24">
      <c r="A40" s="16" t="s">
        <v>39</v>
      </c>
      <c r="B40" s="16"/>
      <c r="C40" s="16"/>
    </row>
    <row r="41" spans="1:24">
      <c r="A41" s="3" t="s">
        <v>30</v>
      </c>
      <c r="B41" s="4" t="s">
        <v>33</v>
      </c>
      <c r="C41" s="4"/>
      <c r="D41" s="4"/>
      <c r="E41" s="5">
        <f>1500000/40</f>
        <v>37500</v>
      </c>
    </row>
  </sheetData>
  <mergeCells count="5">
    <mergeCell ref="G1:K1"/>
    <mergeCell ref="A38:C38"/>
    <mergeCell ref="A37:E37"/>
    <mergeCell ref="L1:U1"/>
    <mergeCell ref="V1:X1"/>
  </mergeCells>
  <pageMargins left="0.70866141732283472" right="0.70866141732283472" top="0.78740157480314965" bottom="0.78740157480314965" header="0.31496062992125984" footer="0.31496062992125984"/>
  <pageSetup paperSize="9" scale="44" fitToHeight="0" orientation="landscape" verticalDpi="1200" r:id="rId1"/>
  <headerFooter>
    <oddHeader>&amp;L&amp;G&amp;REidgenössisches Departement für
Umwelt, Verkehr, Energie und Kommunikation UVEK
Bundesamt für Strassen ASTRA
Filiale Winterthur</oddHeader>
    <oddFooter>&amp;L&amp;Z&amp;F&amp;RSeite &amp;P / &amp;N</oddFooter>
  </headerFooter>
  <colBreaks count="1" manualBreakCount="1">
    <brk id="4" max="37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0FADFEAD511F41BB3068425F634DBD" ma:contentTypeVersion="0" ma:contentTypeDescription="Ein neues Dokument erstellen." ma:contentTypeScope="" ma:versionID="6d09daac17ecc967ff7ba63f23919c9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EED96F-0397-4DE7-BA78-0AC1F5262A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81318E-4297-4BE0-9DD3-2C292F9B7C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D5B941-591D-4863-98BA-67872E7332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Änderungsverzeichnis</vt:lpstr>
      <vt:lpstr>Tabelle1</vt:lpstr>
      <vt:lpstr>Änderungsverzeichnis!Print_Area</vt:lpstr>
      <vt:lpstr>Tabelle1!Print_Area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0x010100150FADFEAD511F41BB3068425F634DBD</vt:lpwstr>
  </property>
</Properties>
</file>